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67" i="88" l="1"/>
  <c r="D63" i="88"/>
  <c r="D62" i="88"/>
  <c r="D71" i="88"/>
  <c r="D66" i="88"/>
  <c r="D68" i="88"/>
  <c r="D31" i="88" l="1"/>
  <c r="F77" i="88" l="1"/>
  <c r="E77" i="88"/>
  <c r="F110" i="88" l="1"/>
  <c r="E110" i="88"/>
  <c r="D110" i="88"/>
  <c r="D26" i="88"/>
  <c r="D27" i="88"/>
  <c r="D87" i="88" l="1"/>
  <c r="D86" i="88" l="1"/>
  <c r="D44" i="88"/>
  <c r="D32" i="88" l="1"/>
  <c r="D36" i="88" l="1"/>
  <c r="D23" i="88" l="1"/>
  <c r="F44" i="88" l="1"/>
  <c r="E44" i="88" l="1"/>
  <c r="F31" i="88" l="1"/>
  <c r="E31" i="88"/>
  <c r="E86" i="88" l="1"/>
  <c r="F87" i="88"/>
  <c r="F86" i="88" s="1"/>
  <c r="E87" i="88"/>
  <c r="F61" i="88"/>
  <c r="F60" i="88" s="1"/>
  <c r="E61" i="88"/>
  <c r="D61" i="88"/>
  <c r="D60" i="88" s="1"/>
  <c r="E60" i="88" l="1"/>
  <c r="F36" i="88" l="1"/>
  <c r="F35" i="88" s="1"/>
  <c r="F34" i="88" s="1"/>
  <c r="E36" i="88"/>
  <c r="E35" i="88" s="1"/>
  <c r="E34" i="88" s="1"/>
  <c r="D35" i="88"/>
  <c r="D34" i="88" l="1"/>
  <c r="D112" i="88" s="1"/>
  <c r="D101" i="88"/>
  <c r="F76" i="88"/>
  <c r="E76" i="88"/>
  <c r="D76" i="88"/>
  <c r="F75" i="88"/>
  <c r="E75" i="88"/>
  <c r="D75" i="88"/>
  <c r="F23" i="88"/>
  <c r="E23" i="88" l="1"/>
  <c r="F112" i="88"/>
  <c r="E11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<sst xmlns="http://schemas.openxmlformats.org/spreadsheetml/2006/main" count="4606" uniqueCount="711">
  <si>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</si>
  <si>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</si>
  <si>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</si>
  <si>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</si>
  <si>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</si>
  <si>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</si>
  <si>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</si>
  <si>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</si>
  <si>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</si>
  <si>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</si>
  <si>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</si>
  <si>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</si>
  <si>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</si>
  <si>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</si>
  <si>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</si>
  <si>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</si>
  <si>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</si>
  <si>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</si>
  <si>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</si>
  <si>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</si>
  <si>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</si>
  <si>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</si>
  <si>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</si>
  <si>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</si>
  <si>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</si>
  <si>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</si>
  <si>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</si>
  <si>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</si>
  <si>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</si>
  <si>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</si>
  <si>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</si>
  <si>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</si>
  <si>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</si>
  <si>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</si>
  <si>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</si>
  <si>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</si>
  <si>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</si>
  <si>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</si>
  <si>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</si>
  <si>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</si>
  <si>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</si>
  <si>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</si>
  <si>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</si>
  <si>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</si>
  <si>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</si>
  <si>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</si>
  <si>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</si>
  <si>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</si>
  <si>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</si>
  <si>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</si>
  <si>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</si>
  <si>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</si>
  <si>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</si>
  <si>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</si>
  <si>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</si>
  <si>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</si>
  <si>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</si>
  <si>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</si>
  <si>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</si>
  <si>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</si>
  <si>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</si>
  <si>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</si>
  <si>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</si>
  <si>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</si>
  <si>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</si>
  <si>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</si>
  <si>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</si>
  <si>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</si>
  <si>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</si>
  <si>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</si>
  <si>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</si>
  <si>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</si>
  <si>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</si>
  <si>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</si>
  <si>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</si>
  <si>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</si>
  <si>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</si>
  <si>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</si>
  <si>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</si>
  <si>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</si>
  <si>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</si>
  <si>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</si>
  <si>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</si>
  <si>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</si>
  <si>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</si>
  <si>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</si>
  <si>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</si>
  <si>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</si>
  <si>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</si>
  <si>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</si>
  <si>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</si>
  <si>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</si>
  <si>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</si>
  <si>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</si>
  <si>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</si>
  <si>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</si>
  <si>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</si>
  <si>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</si>
  <si>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</si>
  <si>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</si>
  <si>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</si>
  <si>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</si>
  <si>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</si>
  <si>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</si>
  <si>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</si>
  <si>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</si>
  <si>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</si>
  <si>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</si>
  <si>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</si>
  <si>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</si>
  <si>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</si>
  <si>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</si>
  <si>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</si>
  <si>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</si>
  <si>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</si>
  <si>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</si>
  <si>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</si>
  <si>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</si>
  <si>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</si>
  <si>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</si>
  <si>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</si>
  <si>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</si>
  <si>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</si>
  <si>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</si>
  <si>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</si>
  <si>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</si>
  <si>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</si>
  <si>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</si>
  <si>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</si>
  <si>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</si>
  <si>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</si>
  <si>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</si>
  <si>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</si>
  <si>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</si>
  <si>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</si>
  <si>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</si>
  <si>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</si>
  <si>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</si>
  <si>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</si>
  <si>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</si>
  <si>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</si>
  <si>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</si>
  <si>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</si>
  <si>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</si>
  <si>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</si>
  <si>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</si>
  <si>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</si>
  <si>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</si>
  <si>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</si>
  <si>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</si>
  <si>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</si>
  <si>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</si>
  <si>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</si>
  <si>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</si>
  <si>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</si>
  <si>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</si>
  <si>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</si>
  <si>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</si>
  <si>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</si>
  <si>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</si>
  <si>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</si>
  <si>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</si>
  <si>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</si>
  <si>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</si>
  <si>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</si>
  <si>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</si>
  <si>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</si>
  <si>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</si>
  <si>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</si>
  <si>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</si>
  <si>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</si>
  <si>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</si>
  <si>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</si>
  <si>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</si>
  <si>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</si>
  <si>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</si>
  <si>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</si>
  <si>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</si>
  <si>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</si>
  <si>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</si>
  <si>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</si>
  <si>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</si>
  <si>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</si>
  <si>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</si>
  <si>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</si>
  <si>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</si>
  <si>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</si>
  <si>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</si>
  <si>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</si>
  <si>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</si>
  <si>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</si>
  <si>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</si>
  <si>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</si>
  <si>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</si>
  <si>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</si>
  <si>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</si>
  <si>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</si>
  <si>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</si>
  <si>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</si>
  <si>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</si>
  <si>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</si>
  <si>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</si>
  <si>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</si>
  <si>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</si>
  <si>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</si>
  <si>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</si>
  <si>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</si>
  <si>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</si>
  <si>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</si>
  <si>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</si>
  <si>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</si>
  <si>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</si>
  <si>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</si>
  <si>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</si>
  <si>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</si>
  <si>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</si>
  <si>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</si>
  <si>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</si>
  <si>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</si>
  <si>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</si>
  <si>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</si>
  <si>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</si>
  <si>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</si>
  <si>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</si>
  <si>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</si>
  <si>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</si>
  <si>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</si>
  <si>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</si>
  <si>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</si>
  <si>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</si>
  <si>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</si>
  <si>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</si>
  <si>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</si>
  <si>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</si>
  <si>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</si>
  <si>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</si>
  <si>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</si>
  <si>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</si>
  <si>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</si>
  <si>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</si>
  <si>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</si>
  <si>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</si>
  <si>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</si>
  <si>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</si>
  <si>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</si>
  <si>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</si>
  <si>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</si>
  <si>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</si>
  <si>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</si>
  <si>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</si>
  <si>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</si>
  <si>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</si>
  <si>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</si>
  <si>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</si>
  <si>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</si>
  <si>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</si>
  <si>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</si>
  <si>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</si>
  <si>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</si>
  <si>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</si>
  <si>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</si>
  <si>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</si>
  <si>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</si>
  <si>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</si>
  <si>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</si>
  <si>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</si>
  <si>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</si>
  <si>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</si>
  <si>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</si>
  <si>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</si>
  <si>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</si>
  <si>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</si>
  <si>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</si>
  <si>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</si>
  <si>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</si>
  <si>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</si>
  <si>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</si>
  <si>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</si>
  <si>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</si>
  <si>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</si>
  <si>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</si>
  <si>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</si>
  <si>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</si>
  <si>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</si>
  <si>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</si>
  <si>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</si>
  <si>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</si>
  <si>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</si>
  <si>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</si>
  <si>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</si>
  <si>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</si>
  <si>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</si>
  <si>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</si>
  <si>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</si>
  <si>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</si>
  <si>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</si>
  <si>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</si>
  <si>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</si>
  <si>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</si>
  <si>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</si>
  <si>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</si>
  <si>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</si>
  <si>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</si>
  <si>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</si>
  <si>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</si>
  <si>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</si>
  <si>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</si>
  <si>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</si>
  <si>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</si>
  <si>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</si>
  <si>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</si>
  <si>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</si>
  <si>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</si>
  <si>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</si>
  <si>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</si>
  <si>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</si>
  <si>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</si>
  <si>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</si>
  <si>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</si>
  <si>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</si>
  <si>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</si>
  <si>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</si>
  <si>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</si>
  <si>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</si>
  <si>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</si>
  <si>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</si>
  <si>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</si>
  <si>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</si>
  <si>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</si>
  <si>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</si>
  <si>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</si>
  <si>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</si>
  <si>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</si>
  <si>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</si>
  <si>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</si>
  <si>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</si>
  <si>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</si>
  <si>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</si>
  <si>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</si>
  <si>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</si>
  <si>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</si>
  <si>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</si>
  <si>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</si>
  <si>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</si>
  <si>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</si>
  <si>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</si>
  <si>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</si>
  <si>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</si>
  <si>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</si>
  <si>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</si>
  <si>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</si>
  <si>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</si>
  <si>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</si>
  <si>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</si>
  <si>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</si>
  <si>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</si>
  <si>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</si>
  <si>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</si>
  <si>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</si>
  <si>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</si>
  <si>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</si>
  <si>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</si>
  <si>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</si>
  <si>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</si>
  <si>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</si>
  <si>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</si>
  <si>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</si>
  <si>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</si>
  <si>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</si>
  <si>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</si>
  <si>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</si>
  <si>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</si>
  <si>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</si>
  <si>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</si>
  <si>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</si>
  <si>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</si>
  <si>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</si>
  <si>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</si>
  <si>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</si>
  <si>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</si>
  <si>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</si>
  <si>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</si>
  <si>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</si>
  <si>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</si>
  <si>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</si>
  <si>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</si>
  <si>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</si>
  <si>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</si>
  <si>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</si>
  <si>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</si>
  <si>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</si>
  <si>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</si>
  <si>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</si>
  <si>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</si>
  <si>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</si>
  <si>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</si>
  <si>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</si>
  <si>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</si>
  <si>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</si>
  <si>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</si>
  <si>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</si>
  <si>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</si>
  <si>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</si>
  <si>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</si>
  <si>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</si>
  <si>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</si>
  <si>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</si>
  <si>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</si>
  <si>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</si>
  <si>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</si>
  <si>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</si>
  <si>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</si>
  <si>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</si>
  <si>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</si>
  <si>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</si>
  <si>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</si>
  <si>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</si>
  <si>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</si>
  <si>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</si>
  <si>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</si>
  <si>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</si>
  <si>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</si>
  <si>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</si>
  <si>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</si>
  <si>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</si>
  <si>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</si>
  <si>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</si>
  <si>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</si>
  <si>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</si>
  <si>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</si>
  <si>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</si>
  <si>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</si>
  <si>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</si>
  <si>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</si>
  <si>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</si>
  <si>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</si>
  <si>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</si>
  <si>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</si>
  <si>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</si>
  <si>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</si>
  <si>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</si>
  <si>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</si>
  <si>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</si>
  <si>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</si>
  <si>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</si>
  <si>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</si>
  <si>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</si>
  <si>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</si>
  <si>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</si>
  <si>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</si>
  <si>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</si>
  <si>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</si>
  <si>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</si>
  <si>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</si>
  <si>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</si>
  <si>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</si>
  <si>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</si>
  <si>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</si>
  <si>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</si>
  <si>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</si>
  <si>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</si>
  <si>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</si>
  <si>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</si>
  <si>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</si>
  <si>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</si>
  <si>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</si>
  <si>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</si>
  <si>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</si>
  <si>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</si>
  <si>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</si>
  <si>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</si>
  <si>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</si>
  <si>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</si>
  <si>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</si>
  <si>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</si>
  <si>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</si>
  <si>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</si>
  <si>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</si>
  <si>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</si>
  <si>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</si>
  <si>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</si>
  <si>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</si>
  <si>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</si>
  <si>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</si>
  <si>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</si>
  <si>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</si>
  <si>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</si>
  <si>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</si>
  <si>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</si>
  <si>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</si>
  <si>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</si>
  <si>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</si>
  <si>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</si>
  <si>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</si>
  <si>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</si>
  <si>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</si>
  <si>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</si>
  <si>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</si>
  <si>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</si>
  <si>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</si>
  <si>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</si>
  <si>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</si>
  <si>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</si>
  <si>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</si>
  <si>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</si>
  <si>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</si>
  <si>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</si>
  <si>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</si>
  <si>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</si>
  <si>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</si>
  <si>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</si>
  <si>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</si>
  <si>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</si>
  <si>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</si>
  <si>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</si>
  <si>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</si>
  <si>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</si>
  <si>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</si>
  <si>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</si>
  <si>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</si>
  <si>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</si>
  <si>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</si>
  <si>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</si>
  <si>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</si>
  <si>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</si>
  <si>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</si>
  <si>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</si>
  <si>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</si>
  <si>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</si>
  <si>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</si>
  <si>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</si>
  <si>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</si>
  <si>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</si>
  <si>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</si>
  <si>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</si>
  <si>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</si>
  <si>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</si>
  <si>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</si>
  <si>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</si>
  <si>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</si>
  <si>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</si>
  <si>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</si>
  <si>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</si>
  <si>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</si>
  <si>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</si>
  <si>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</si>
  <si>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</si>
  <si>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</si>
  <si>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</si>
  <si>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</si>
  <si>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</si>
  <si>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</si>
  <si>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</si>
  <si>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</si>
  <si>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</si>
  <si>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</si>
  <si>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</si>
  <si>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</si>
  <si>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</si>
  <si>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</si>
  <si>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</si>
  <si>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</si>
  <si>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</si>
  <si>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</si>
  <si>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</si>
  <si>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</si>
  <si>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</si>
  <si>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</si>
  <si>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</si>
  <si>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</si>
  <si>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</si>
  <si>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</si>
  <si>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</si>
  <si>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</si>
  <si>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</si>
  <si>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</si>
  <si>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</si>
  <si>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</si>
  <si>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</si>
  <si>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</si>
  <si>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</si>
  <si>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</si>
  <si>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</si>
  <si>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</si>
  <si>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</si>
  <si>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</si>
  <si>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</si>
  <si>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</si>
  <si>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</si>
  <si>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</si>
  <si>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</si>
  <si>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</si>
  <si>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</si>
  <si>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</si>
  <si>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</si>
  <si>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</si>
  <si>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</si>
  <si>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</si>
  <si>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</si>
  <si>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</si>
  <si>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</si>
  <si>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</si>
  <si>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</si>
  <si>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</si>
  <si>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</si>
  <si>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</si>
  <si>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</si>
  <si>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</si>
  <si>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</si>
  <si>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</si>
  <si>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</si>
  <si>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</si>
  <si>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</si>
  <si>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</si>
  <si>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</si>
  <si>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</si>
  <si>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</si>
  <si>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</si>
  <si>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</si>
  <si>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</si>
  <si>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</si>
  <si>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</si>
  <si>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</si>
  <si>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</si>
  <si>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</si>
  <si>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</si>
  <si>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</si>
  <si>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</si>
  <si>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</si>
  <si>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</si>
  <si>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</si>
  <si>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</si>
  <si>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</si>
  <si>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</si>
  <si>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</si>
  <si>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</si>
  <si>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</si>
  <si>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</si>
  <si>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</si>
  <si>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</si>
  <si>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</si>
  <si>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</si>
  <si>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</si>
  <si>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</si>
  <si>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</si>
  <si>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</si>
  <si>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</si>
  <si>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</si>
  <si>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</si>
  <si>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</si>
  <si>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</si>
  <si>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</si>
  <si>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</si>
  <si>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</si>
  <si>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</si>
  <si>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</si>
  <si>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</si>
  <si>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</si>
  <si>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</si>
  <si>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</si>
  <si>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</si>
  <si>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</si>
  <si>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</si>
  <si>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</si>
  <si>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</si>
  <si>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</si>
  <si>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</si>
  <si>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</si>
  <si>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</si>
  <si>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</si>
  <si>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</si>
  <si>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</si>
  <si>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</si>
  <si>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</si>
  <si>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</si>
  <si>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</si>
  <si>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</si>
  <si>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</si>
  <si>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</si>
  <si>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</si>
  <si>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</si>
  <si>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</si>
  <si>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</si>
  <si>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</si>
  <si>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</si>
  <si>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</si>
  <si>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</si>
  <si>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</si>
  <si>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</si>
  <si>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</si>
  <si>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</si>
  <si>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</si>
  <si>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</si>
  <si>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</si>
  <si>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</si>
  <si>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</si>
  <si>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</si>
  <si>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</si>
  <si>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</si>
  <si>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</si>
  <si>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</si>
  <si>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</si>
  <si>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</si>
  <si>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</si>
  <si>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</si>
  <si>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</si>
  <si>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</si>
  <si>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</si>
  <si>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</si>
  <si>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</si>
  <si>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к решению Собрания депутатов от 9 декабря 2021 года 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</si>
</sst>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5"/>
  <sheetViews>
    <sheetView tabSelected="1" view="pageBreakPreview" topLeftCell="A5" zoomScaleSheetLayoutView="100" workbookViewId="0">
      <selection activeCell="D68" sqref="D6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5"/>
      <c r="E1" s="95"/>
      <c r="F1" s="95"/>
    </row>
    <row r="2" spans="1:10" ht="33.75" hidden="1" customHeight="1" x14ac:dyDescent="0.25">
      <c r="D2" s="96"/>
      <c r="E2" s="96"/>
      <c r="F2" s="96"/>
    </row>
    <row r="3" spans="1:10" ht="33.75" hidden="1" customHeight="1" x14ac:dyDescent="0.25">
      <c r="D3" s="95"/>
      <c r="E3" s="95"/>
      <c r="F3" s="95"/>
    </row>
    <row r="4" spans="1:10" ht="33.75" hidden="1" customHeight="1" x14ac:dyDescent="0.25">
      <c r="D4" s="96"/>
      <c r="E4" s="96"/>
      <c r="F4" s="96"/>
    </row>
    <row r="5" spans="1:10" ht="33.75" customHeight="1" x14ac:dyDescent="0.25">
      <c r="D5" s="95" t="s">
        <v>460</v>
      </c>
      <c r="E5" s="95"/>
      <c r="F5" s="95"/>
    </row>
    <row r="6" spans="1:10" ht="40.5" customHeight="1" x14ac:dyDescent="0.25">
      <c r="D6" s="96" t="s">
        <v>710</v>
      </c>
      <c r="E6" s="96"/>
      <c r="F6" s="96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95" t="s">
        <v>460</v>
      </c>
      <c r="E8" s="95"/>
      <c r="F8" s="95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96" t="s">
        <v>694</v>
      </c>
      <c r="E9" s="96"/>
      <c r="F9" s="96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7" t="s">
        <v>631</v>
      </c>
      <c r="B15" s="97"/>
      <c r="C15" s="97"/>
      <c r="D15" s="97"/>
      <c r="E15" s="97"/>
      <c r="F15" s="97"/>
      <c r="G15" s="8"/>
      <c r="H15" s="8"/>
      <c r="I15" s="8"/>
      <c r="J15" s="8"/>
    </row>
    <row r="16" spans="1:10" s="34" customFormat="1" ht="19.5" x14ac:dyDescent="0.35">
      <c r="A16" s="97" t="s">
        <v>683</v>
      </c>
      <c r="B16" s="97"/>
      <c r="C16" s="97"/>
      <c r="D16" s="97"/>
      <c r="E16" s="97"/>
      <c r="F16" s="97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0" t="s">
        <v>456</v>
      </c>
      <c r="B18" s="90"/>
      <c r="C18" s="90"/>
      <c r="D18" s="90"/>
      <c r="E18" s="90"/>
      <c r="F18" s="90"/>
      <c r="G18" s="6"/>
      <c r="H18" s="6"/>
      <c r="I18" s="6"/>
      <c r="J18" s="6"/>
    </row>
    <row r="19" spans="1:10" ht="11.25" customHeight="1" x14ac:dyDescent="0.25">
      <c r="A19" s="91" t="s">
        <v>2</v>
      </c>
      <c r="B19" s="92"/>
      <c r="C19" s="91" t="s">
        <v>3</v>
      </c>
      <c r="D19" s="93" t="s">
        <v>0</v>
      </c>
      <c r="E19" s="93"/>
      <c r="F19" s="93"/>
    </row>
    <row r="20" spans="1:10" x14ac:dyDescent="0.25">
      <c r="A20" s="92"/>
      <c r="B20" s="92"/>
      <c r="C20" s="92"/>
      <c r="D20" s="93"/>
      <c r="E20" s="93"/>
      <c r="F20" s="93"/>
    </row>
    <row r="21" spans="1:10" ht="15.75" x14ac:dyDescent="0.25">
      <c r="A21" s="92"/>
      <c r="B21" s="92"/>
      <c r="C21" s="92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91">
        <v>1</v>
      </c>
      <c r="B22" s="91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94" t="s">
        <v>1</v>
      </c>
      <c r="B23" s="94"/>
      <c r="C23" s="56" t="s">
        <v>4</v>
      </c>
      <c r="D23" s="73">
        <f>D24+D25+D26+D27+D28+D29+D30+D31+D32+D33</f>
        <v>47307.1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9" t="s">
        <v>5</v>
      </c>
      <c r="B24" s="89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9" t="s">
        <v>7</v>
      </c>
      <c r="B25" s="89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9" t="s">
        <v>9</v>
      </c>
      <c r="B26" s="89"/>
      <c r="C26" s="57" t="s">
        <v>10</v>
      </c>
      <c r="D26" s="74">
        <f>121+109.4</f>
        <v>230.4</v>
      </c>
      <c r="E26" s="74">
        <v>22</v>
      </c>
      <c r="F26" s="74">
        <v>22</v>
      </c>
    </row>
    <row r="27" spans="1:10" ht="22.5" customHeight="1" x14ac:dyDescent="0.25">
      <c r="A27" s="89" t="s">
        <v>11</v>
      </c>
      <c r="B27" s="89"/>
      <c r="C27" s="57" t="s">
        <v>12</v>
      </c>
      <c r="D27" s="74">
        <f>1470-109.4</f>
        <v>1360.6</v>
      </c>
      <c r="E27" s="74">
        <v>1329.7</v>
      </c>
      <c r="F27" s="74">
        <v>1334.7</v>
      </c>
    </row>
    <row r="28" spans="1:10" ht="41.25" customHeight="1" x14ac:dyDescent="0.25">
      <c r="A28" s="89" t="s">
        <v>13</v>
      </c>
      <c r="B28" s="89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89" t="s">
        <v>15</v>
      </c>
      <c r="B29" s="89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89" t="s">
        <v>658</v>
      </c>
      <c r="B30" s="89"/>
      <c r="C30" s="58" t="s">
        <v>659</v>
      </c>
      <c r="D30" s="74">
        <v>0</v>
      </c>
      <c r="E30" s="74">
        <v>0</v>
      </c>
      <c r="F30" s="74">
        <v>0</v>
      </c>
    </row>
    <row r="31" spans="1:10" ht="29.25" customHeight="1" x14ac:dyDescent="0.25">
      <c r="A31" s="89" t="s">
        <v>27</v>
      </c>
      <c r="B31" s="89"/>
      <c r="C31" s="58" t="s">
        <v>457</v>
      </c>
      <c r="D31" s="74">
        <f>18969.6+330+103-1908.6-156.6+2305.6+2000+8739</f>
        <v>30382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9" t="s">
        <v>17</v>
      </c>
      <c r="B32" s="89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9" t="s">
        <v>697</v>
      </c>
      <c r="B33" s="89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94" t="s">
        <v>19</v>
      </c>
      <c r="B34" s="94"/>
      <c r="C34" s="59" t="s">
        <v>20</v>
      </c>
      <c r="D34" s="75">
        <f>D35+D110</f>
        <v>73792.100000000006</v>
      </c>
      <c r="E34" s="75">
        <f>E35</f>
        <v>48425.399999999994</v>
      </c>
      <c r="F34" s="75">
        <f>F35</f>
        <v>47667.7</v>
      </c>
    </row>
    <row r="35" spans="1:9" ht="45" customHeight="1" x14ac:dyDescent="0.25">
      <c r="A35" s="89" t="s">
        <v>21</v>
      </c>
      <c r="B35" s="89"/>
      <c r="C35" s="58" t="s">
        <v>647</v>
      </c>
      <c r="D35" s="76">
        <f>D36+D44+D60+D86</f>
        <v>72492.100000000006</v>
      </c>
      <c r="E35" s="76">
        <f>E36+E44+E60+E86</f>
        <v>48425.399999999994</v>
      </c>
      <c r="F35" s="76">
        <f>F36+F44+F60+F86</f>
        <v>47667.7</v>
      </c>
    </row>
    <row r="36" spans="1:9" ht="33" customHeight="1" x14ac:dyDescent="0.25">
      <c r="A36" s="98" t="s">
        <v>520</v>
      </c>
      <c r="B36" s="98"/>
      <c r="C36" s="60" t="s">
        <v>22</v>
      </c>
      <c r="D36" s="75">
        <f>D39+D41+D43</f>
        <v>36228.300000000003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9"/>
      <c r="B37" s="89"/>
      <c r="C37" s="58"/>
      <c r="D37" s="76"/>
      <c r="E37" s="76"/>
      <c r="F37" s="76"/>
    </row>
    <row r="38" spans="1:9" ht="39" hidden="1" customHeight="1" x14ac:dyDescent="0.25">
      <c r="A38" s="89"/>
      <c r="B38" s="89"/>
      <c r="C38" s="58"/>
      <c r="D38" s="76"/>
      <c r="E38" s="76"/>
      <c r="F38" s="76"/>
    </row>
    <row r="39" spans="1:9" ht="41.25" customHeight="1" x14ac:dyDescent="0.25">
      <c r="A39" s="88" t="s">
        <v>639</v>
      </c>
      <c r="B39" s="88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88"/>
      <c r="B40" s="88"/>
      <c r="C40" s="67"/>
      <c r="D40" s="77"/>
      <c r="E40" s="77"/>
      <c r="F40" s="77"/>
    </row>
    <row r="41" spans="1:9" ht="33.75" customHeight="1" x14ac:dyDescent="0.25">
      <c r="A41" s="88" t="s">
        <v>665</v>
      </c>
      <c r="B41" s="88"/>
      <c r="C41" s="67" t="s">
        <v>666</v>
      </c>
      <c r="D41" s="77">
        <v>14659.8</v>
      </c>
      <c r="E41" s="77">
        <v>0</v>
      </c>
      <c r="F41" s="77">
        <v>0</v>
      </c>
      <c r="I41" s="35"/>
    </row>
    <row r="42" spans="1:9" ht="46.5" hidden="1" customHeight="1" x14ac:dyDescent="0.25">
      <c r="A42" s="89"/>
      <c r="B42" s="89"/>
      <c r="C42" s="58"/>
      <c r="D42" s="76"/>
      <c r="E42" s="76"/>
      <c r="F42" s="76"/>
      <c r="I42" s="35"/>
    </row>
    <row r="43" spans="1:9" ht="32.25" customHeight="1" x14ac:dyDescent="0.25">
      <c r="A43" s="88" t="s">
        <v>699</v>
      </c>
      <c r="B43" s="88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101" t="s">
        <v>521</v>
      </c>
      <c r="B44" s="101"/>
      <c r="C44" s="71" t="s">
        <v>23</v>
      </c>
      <c r="D44" s="78">
        <f>D48+D57+D58+D53+D59+D55</f>
        <v>5543.5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2" t="s">
        <v>622</v>
      </c>
      <c r="B45" s="102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2" t="s">
        <v>622</v>
      </c>
      <c r="B46" s="102"/>
      <c r="C46" s="64" t="s">
        <v>623</v>
      </c>
      <c r="D46" s="79"/>
      <c r="E46" s="79"/>
      <c r="F46" s="79"/>
      <c r="I46" s="35"/>
    </row>
    <row r="47" spans="1:9" ht="39" hidden="1" x14ac:dyDescent="0.25">
      <c r="A47" s="102" t="s">
        <v>522</v>
      </c>
      <c r="B47" s="102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3" t="s">
        <v>542</v>
      </c>
      <c r="B48" s="103"/>
      <c r="C48" s="61" t="s">
        <v>691</v>
      </c>
      <c r="D48" s="77">
        <v>1398.8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3" t="s">
        <v>620</v>
      </c>
      <c r="B49" s="103"/>
      <c r="C49" s="69" t="s">
        <v>621</v>
      </c>
      <c r="D49" s="77"/>
      <c r="E49" s="77"/>
      <c r="F49" s="77"/>
      <c r="I49" s="37"/>
    </row>
    <row r="50" spans="1:9" ht="51.75" hidden="1" x14ac:dyDescent="0.25">
      <c r="A50" s="103" t="s">
        <v>643</v>
      </c>
      <c r="B50" s="103"/>
      <c r="C50" s="69" t="s">
        <v>650</v>
      </c>
      <c r="D50" s="77"/>
      <c r="E50" s="77"/>
      <c r="F50" s="77"/>
      <c r="I50" s="37"/>
    </row>
    <row r="51" spans="1:9" ht="64.5" hidden="1" x14ac:dyDescent="0.25">
      <c r="A51" s="103" t="s">
        <v>644</v>
      </c>
      <c r="B51" s="103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3" t="s">
        <v>620</v>
      </c>
      <c r="B52" s="103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6" t="s">
        <v>643</v>
      </c>
      <c r="B53" s="107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6" t="s">
        <v>692</v>
      </c>
      <c r="B54" s="107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6" t="s">
        <v>622</v>
      </c>
      <c r="B55" s="107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10" t="s">
        <v>689</v>
      </c>
      <c r="B56" s="107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4" t="s">
        <v>684</v>
      </c>
      <c r="B57" s="104"/>
      <c r="C57" s="70" t="s">
        <v>667</v>
      </c>
      <c r="D57" s="83">
        <v>0</v>
      </c>
      <c r="E57" s="83">
        <v>548.5</v>
      </c>
      <c r="F57" s="77">
        <v>548.5</v>
      </c>
      <c r="I57" s="37"/>
    </row>
    <row r="58" spans="1:9" ht="44.25" customHeight="1" x14ac:dyDescent="0.25">
      <c r="A58" s="105" t="s">
        <v>620</v>
      </c>
      <c r="B58" s="105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8" t="s">
        <v>687</v>
      </c>
      <c r="B59" s="109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99" t="s">
        <v>523</v>
      </c>
      <c r="B60" s="100"/>
      <c r="C60" s="71" t="s">
        <v>24</v>
      </c>
      <c r="D60" s="78">
        <f>D61+D84+D82+D85+D83</f>
        <v>28997.699999999997</v>
      </c>
      <c r="E60" s="78">
        <f t="shared" ref="E60:F60" si="0">E61+E84+E82</f>
        <v>22678.099999999995</v>
      </c>
      <c r="F60" s="78">
        <f t="shared" si="0"/>
        <v>22685.399999999998</v>
      </c>
      <c r="I60" s="36"/>
    </row>
    <row r="61" spans="1:9" ht="43.5" customHeight="1" x14ac:dyDescent="0.25">
      <c r="A61" s="88" t="s">
        <v>524</v>
      </c>
      <c r="B61" s="88"/>
      <c r="C61" s="68" t="s">
        <v>25</v>
      </c>
      <c r="D61" s="77">
        <f>D62+D63+D64+D65+D66+D67+D68+D69+D70+D71+D72+D73+D74+D77+D78+D79+D80</f>
        <v>26969.999999999996</v>
      </c>
      <c r="E61" s="77">
        <f>E62+E63+E64+E65+E66+E67+E68+E69+E70+E71+E72+E73+E74+E77+E78+E79+E80</f>
        <v>20712.499999999996</v>
      </c>
      <c r="F61" s="77">
        <f>F62+F63+F64+F65+F66+F67+F68+F69+F70+F71+F72+F73+F74+F77+F78+F79+F80</f>
        <v>20716.199999999997</v>
      </c>
      <c r="I61" s="36"/>
    </row>
    <row r="62" spans="1:9" ht="84.75" customHeight="1" x14ac:dyDescent="0.25">
      <c r="A62" s="88" t="s">
        <v>525</v>
      </c>
      <c r="B62" s="88"/>
      <c r="C62" s="68" t="s">
        <v>672</v>
      </c>
      <c r="D62" s="77">
        <f>322.5-119.7</f>
        <v>202.8</v>
      </c>
      <c r="E62" s="77">
        <v>322.5</v>
      </c>
      <c r="F62" s="77">
        <v>322.5</v>
      </c>
      <c r="I62" s="36"/>
    </row>
    <row r="63" spans="1:9" ht="81" customHeight="1" x14ac:dyDescent="0.25">
      <c r="A63" s="88" t="s">
        <v>526</v>
      </c>
      <c r="B63" s="88"/>
      <c r="C63" s="68" t="s">
        <v>671</v>
      </c>
      <c r="D63" s="77">
        <f>64.9-16</f>
        <v>48.900000000000006</v>
      </c>
      <c r="E63" s="77">
        <v>64.900000000000006</v>
      </c>
      <c r="F63" s="77">
        <v>64.900000000000006</v>
      </c>
      <c r="I63" s="36"/>
    </row>
    <row r="64" spans="1:9" ht="173.25" customHeight="1" x14ac:dyDescent="0.25">
      <c r="A64" s="88" t="s">
        <v>527</v>
      </c>
      <c r="B64" s="88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88" t="s">
        <v>528</v>
      </c>
      <c r="B65" s="88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88" t="s">
        <v>529</v>
      </c>
      <c r="B66" s="88"/>
      <c r="C66" s="68" t="s">
        <v>685</v>
      </c>
      <c r="D66" s="77">
        <f>23.7+2.2</f>
        <v>25.9</v>
      </c>
      <c r="E66" s="77">
        <v>24.5</v>
      </c>
      <c r="F66" s="77">
        <v>25.2</v>
      </c>
      <c r="I66" s="37"/>
    </row>
    <row r="67" spans="1:11" ht="55.5" customHeight="1" x14ac:dyDescent="0.25">
      <c r="A67" s="88" t="s">
        <v>530</v>
      </c>
      <c r="B67" s="88"/>
      <c r="C67" s="68" t="s">
        <v>669</v>
      </c>
      <c r="D67" s="77">
        <f>8178+43.6</f>
        <v>8221.6</v>
      </c>
      <c r="E67" s="77">
        <v>6809</v>
      </c>
      <c r="F67" s="77">
        <v>6809</v>
      </c>
      <c r="I67" s="37"/>
    </row>
    <row r="68" spans="1:11" ht="56.25" customHeight="1" x14ac:dyDescent="0.25">
      <c r="A68" s="88" t="s">
        <v>531</v>
      </c>
      <c r="B68" s="88"/>
      <c r="C68" s="68" t="s">
        <v>668</v>
      </c>
      <c r="D68" s="77">
        <f>15841.4-327.3</f>
        <v>15514.1</v>
      </c>
      <c r="E68" s="77">
        <v>10546.7</v>
      </c>
      <c r="F68" s="77">
        <v>10546.7</v>
      </c>
      <c r="I68" s="37"/>
    </row>
    <row r="69" spans="1:11" ht="138.75" customHeight="1" x14ac:dyDescent="0.25">
      <c r="A69" s="88" t="s">
        <v>532</v>
      </c>
      <c r="B69" s="88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88" t="s">
        <v>533</v>
      </c>
      <c r="B70" s="88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88" t="s">
        <v>534</v>
      </c>
      <c r="B71" s="88"/>
      <c r="C71" s="68" t="s">
        <v>679</v>
      </c>
      <c r="D71" s="77">
        <f>27.1+43.9-14.3</f>
        <v>56.7</v>
      </c>
      <c r="E71" s="77">
        <v>28.3</v>
      </c>
      <c r="F71" s="77">
        <v>29.5</v>
      </c>
      <c r="I71" s="36"/>
    </row>
    <row r="72" spans="1:11" ht="78.75" customHeight="1" x14ac:dyDescent="0.25">
      <c r="A72" s="88" t="s">
        <v>535</v>
      </c>
      <c r="B72" s="88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88" t="s">
        <v>536</v>
      </c>
      <c r="B73" s="88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88" t="s">
        <v>537</v>
      </c>
      <c r="B74" s="88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88" t="s">
        <v>538</v>
      </c>
      <c r="B75" s="88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88" t="s">
        <v>539</v>
      </c>
      <c r="B76" s="88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88" t="s">
        <v>651</v>
      </c>
      <c r="B77" s="88"/>
      <c r="C77" s="72" t="s">
        <v>652</v>
      </c>
      <c r="D77" s="77">
        <v>32</v>
      </c>
      <c r="E77" s="77">
        <f>28.2+3.8</f>
        <v>32</v>
      </c>
      <c r="F77" s="77">
        <f>28.2+3.8</f>
        <v>32</v>
      </c>
      <c r="I77" s="36"/>
    </row>
    <row r="78" spans="1:11" ht="53.25" customHeight="1" x14ac:dyDescent="0.25">
      <c r="A78" s="88" t="s">
        <v>540</v>
      </c>
      <c r="B78" s="88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88" t="s">
        <v>663</v>
      </c>
      <c r="B79" s="88"/>
      <c r="C79" s="68" t="s">
        <v>662</v>
      </c>
      <c r="D79" s="77"/>
      <c r="E79" s="77"/>
      <c r="F79" s="77"/>
      <c r="I79" s="36"/>
    </row>
    <row r="80" spans="1:11" ht="51.75" hidden="1" x14ac:dyDescent="0.25">
      <c r="A80" s="88" t="s">
        <v>541</v>
      </c>
      <c r="B80" s="88"/>
      <c r="C80" s="67" t="s">
        <v>464</v>
      </c>
      <c r="D80" s="77"/>
      <c r="E80" s="77"/>
      <c r="F80" s="77"/>
      <c r="I80" s="36"/>
    </row>
    <row r="81" spans="1:9" ht="64.5" hidden="1" x14ac:dyDescent="0.25">
      <c r="A81" s="88" t="s">
        <v>636</v>
      </c>
      <c r="B81" s="88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113" t="s">
        <v>541</v>
      </c>
      <c r="B82" s="114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69" customHeight="1" x14ac:dyDescent="0.25">
      <c r="A83" s="113" t="s">
        <v>636</v>
      </c>
      <c r="B83" s="114"/>
      <c r="C83" s="67" t="s">
        <v>637</v>
      </c>
      <c r="D83" s="77">
        <v>0.7</v>
      </c>
      <c r="E83" s="77">
        <v>0</v>
      </c>
      <c r="F83" s="77">
        <v>0</v>
      </c>
      <c r="I83" s="36"/>
    </row>
    <row r="84" spans="1:9" ht="75" customHeight="1" x14ac:dyDescent="0.25">
      <c r="A84" s="113" t="s">
        <v>663</v>
      </c>
      <c r="B84" s="114"/>
      <c r="C84" s="67" t="s">
        <v>662</v>
      </c>
      <c r="D84" s="77">
        <v>1871</v>
      </c>
      <c r="E84" s="77">
        <v>1871</v>
      </c>
      <c r="F84" s="77">
        <v>1871</v>
      </c>
      <c r="I84" s="36"/>
    </row>
    <row r="85" spans="1:9" ht="58.5" customHeight="1" x14ac:dyDescent="0.25">
      <c r="A85" s="113" t="s">
        <v>696</v>
      </c>
      <c r="B85" s="114"/>
      <c r="C85" s="67" t="s">
        <v>695</v>
      </c>
      <c r="D85" s="77">
        <v>62.3</v>
      </c>
      <c r="E85" s="77">
        <v>0</v>
      </c>
      <c r="F85" s="77">
        <v>0</v>
      </c>
      <c r="I85" s="36"/>
    </row>
    <row r="86" spans="1:9" ht="18" customHeight="1" x14ac:dyDescent="0.25">
      <c r="A86" s="101" t="s">
        <v>548</v>
      </c>
      <c r="B86" s="101"/>
      <c r="C86" s="71" t="s">
        <v>682</v>
      </c>
      <c r="D86" s="78">
        <f>D87</f>
        <v>1722.6000000000001</v>
      </c>
      <c r="E86" s="78">
        <f t="shared" ref="E86:F86" si="1">E87</f>
        <v>0</v>
      </c>
      <c r="F86" s="78">
        <f t="shared" si="1"/>
        <v>1800</v>
      </c>
      <c r="I86" s="36"/>
    </row>
    <row r="87" spans="1:9" ht="36" customHeight="1" x14ac:dyDescent="0.25">
      <c r="A87" s="101" t="s">
        <v>653</v>
      </c>
      <c r="B87" s="101"/>
      <c r="C87" s="71" t="s">
        <v>654</v>
      </c>
      <c r="D87" s="78">
        <f>D88+D90+D89+D109</f>
        <v>1722.6000000000001</v>
      </c>
      <c r="E87" s="78">
        <f t="shared" ref="E87:F87" si="2">E91</f>
        <v>0</v>
      </c>
      <c r="F87" s="78">
        <f t="shared" si="2"/>
        <v>1800</v>
      </c>
      <c r="I87" s="36"/>
    </row>
    <row r="88" spans="1:9" ht="73.5" customHeight="1" x14ac:dyDescent="0.25">
      <c r="A88" s="113" t="s">
        <v>686</v>
      </c>
      <c r="B88" s="114"/>
      <c r="C88" s="67" t="s">
        <v>633</v>
      </c>
      <c r="D88" s="77">
        <v>400.9</v>
      </c>
      <c r="E88" s="77">
        <v>0</v>
      </c>
      <c r="F88" s="77">
        <v>0</v>
      </c>
      <c r="I88" s="36"/>
    </row>
    <row r="89" spans="1:9" ht="73.5" customHeight="1" x14ac:dyDescent="0.25">
      <c r="A89" s="113" t="s">
        <v>704</v>
      </c>
      <c r="B89" s="114"/>
      <c r="C89" s="67" t="s">
        <v>656</v>
      </c>
      <c r="D89" s="77">
        <v>352</v>
      </c>
      <c r="E89" s="77">
        <v>0</v>
      </c>
      <c r="F89" s="77">
        <v>0</v>
      </c>
      <c r="I89" s="36"/>
    </row>
    <row r="90" spans="1:9" ht="73.5" customHeight="1" x14ac:dyDescent="0.25">
      <c r="A90" s="113" t="s">
        <v>701</v>
      </c>
      <c r="B90" s="114"/>
      <c r="C90" s="67" t="s">
        <v>702</v>
      </c>
      <c r="D90" s="77">
        <v>352</v>
      </c>
      <c r="E90" s="77">
        <v>0</v>
      </c>
      <c r="F90" s="77">
        <v>0</v>
      </c>
      <c r="I90" s="36"/>
    </row>
    <row r="91" spans="1:9" ht="71.25" customHeight="1" x14ac:dyDescent="0.25">
      <c r="A91" s="88" t="s">
        <v>613</v>
      </c>
      <c r="B91" s="88"/>
      <c r="C91" s="67" t="s">
        <v>681</v>
      </c>
      <c r="D91" s="77">
        <v>0</v>
      </c>
      <c r="E91" s="77">
        <v>0</v>
      </c>
      <c r="F91" s="77">
        <v>1800</v>
      </c>
      <c r="I91" s="36"/>
    </row>
    <row r="92" spans="1:9" hidden="1" x14ac:dyDescent="0.25">
      <c r="A92" s="112"/>
      <c r="B92" s="112"/>
      <c r="C92" s="13"/>
      <c r="D92" s="76"/>
      <c r="E92" s="76"/>
      <c r="F92" s="76"/>
      <c r="I92" s="36"/>
    </row>
    <row r="93" spans="1:9" hidden="1" x14ac:dyDescent="0.25">
      <c r="A93" s="111"/>
      <c r="B93" s="111"/>
      <c r="C93" s="14"/>
      <c r="D93" s="76"/>
      <c r="E93" s="76"/>
      <c r="F93" s="76"/>
      <c r="I93" s="36"/>
    </row>
    <row r="94" spans="1:9" ht="64.5" hidden="1" x14ac:dyDescent="0.25">
      <c r="A94" s="112" t="s">
        <v>632</v>
      </c>
      <c r="B94" s="112"/>
      <c r="C94" s="13" t="s">
        <v>633</v>
      </c>
      <c r="D94" s="76">
        <v>0</v>
      </c>
      <c r="E94" s="76">
        <v>0</v>
      </c>
      <c r="F94" s="76">
        <v>0</v>
      </c>
      <c r="I94" s="36"/>
    </row>
    <row r="95" spans="1:9" ht="68.25" hidden="1" customHeight="1" x14ac:dyDescent="0.25">
      <c r="A95" s="112" t="s">
        <v>634</v>
      </c>
      <c r="B95" s="112"/>
      <c r="C95" s="13" t="s">
        <v>635</v>
      </c>
      <c r="D95" s="76">
        <v>0</v>
      </c>
      <c r="E95" s="76">
        <v>0</v>
      </c>
      <c r="F95" s="76">
        <v>0</v>
      </c>
      <c r="I95" s="36"/>
    </row>
    <row r="96" spans="1:9" ht="38.25" hidden="1" customHeight="1" x14ac:dyDescent="0.25">
      <c r="A96" s="111" t="s">
        <v>624</v>
      </c>
      <c r="B96" s="111"/>
      <c r="C96" s="14" t="s">
        <v>625</v>
      </c>
      <c r="D96" s="75">
        <v>0</v>
      </c>
      <c r="E96" s="76">
        <v>0</v>
      </c>
      <c r="F96" s="76">
        <v>0</v>
      </c>
      <c r="I96" s="36"/>
    </row>
    <row r="97" spans="1:9" ht="31.5" hidden="1" customHeight="1" x14ac:dyDescent="0.25">
      <c r="A97" s="112" t="s">
        <v>626</v>
      </c>
      <c r="B97" s="112"/>
      <c r="C97" s="13" t="s">
        <v>627</v>
      </c>
      <c r="D97" s="76">
        <v>0</v>
      </c>
      <c r="E97" s="76">
        <v>0</v>
      </c>
      <c r="F97" s="76">
        <v>0</v>
      </c>
      <c r="I97" s="36"/>
    </row>
    <row r="98" spans="1:9" ht="26.25" hidden="1" x14ac:dyDescent="0.25">
      <c r="A98" s="111" t="s">
        <v>628</v>
      </c>
      <c r="B98" s="111"/>
      <c r="C98" s="14" t="s">
        <v>629</v>
      </c>
      <c r="D98" s="75">
        <v>0</v>
      </c>
      <c r="E98" s="76">
        <v>0</v>
      </c>
      <c r="F98" s="76">
        <v>0</v>
      </c>
      <c r="I98" s="36"/>
    </row>
    <row r="99" spans="1:9" ht="26.25" hidden="1" customHeight="1" x14ac:dyDescent="0.25">
      <c r="A99" s="112" t="s">
        <v>630</v>
      </c>
      <c r="B99" s="112"/>
      <c r="C99" s="13" t="s">
        <v>627</v>
      </c>
      <c r="D99" s="76">
        <v>0</v>
      </c>
      <c r="E99" s="76">
        <v>0</v>
      </c>
      <c r="F99" s="76">
        <v>0</v>
      </c>
      <c r="I99" s="36"/>
    </row>
    <row r="100" spans="1:9" ht="71.25" hidden="1" customHeight="1" x14ac:dyDescent="0.25">
      <c r="A100" s="89" t="s">
        <v>636</v>
      </c>
      <c r="B100" s="89"/>
      <c r="C100" s="13" t="s">
        <v>637</v>
      </c>
      <c r="D100" s="76"/>
      <c r="E100" s="76">
        <v>0</v>
      </c>
      <c r="F100" s="76">
        <v>0</v>
      </c>
      <c r="I100" s="36"/>
    </row>
    <row r="101" spans="1:9" ht="26.25" hidden="1" customHeight="1" x14ac:dyDescent="0.25">
      <c r="A101" s="98" t="s">
        <v>653</v>
      </c>
      <c r="B101" s="98"/>
      <c r="C101" s="14" t="s">
        <v>654</v>
      </c>
      <c r="D101" s="75">
        <f>D102+D104+D103</f>
        <v>0</v>
      </c>
      <c r="E101" s="75">
        <v>0</v>
      </c>
      <c r="F101" s="75">
        <v>0</v>
      </c>
      <c r="I101" s="36"/>
    </row>
    <row r="102" spans="1:9" ht="51.75" hidden="1" customHeight="1" x14ac:dyDescent="0.25">
      <c r="A102" s="118" t="s">
        <v>655</v>
      </c>
      <c r="B102" s="119"/>
      <c r="C102" s="13" t="s">
        <v>656</v>
      </c>
      <c r="D102" s="76"/>
      <c r="E102" s="76">
        <v>0</v>
      </c>
      <c r="F102" s="76">
        <v>0</v>
      </c>
      <c r="I102" s="36"/>
    </row>
    <row r="103" spans="1:9" ht="67.5" hidden="1" customHeight="1" x14ac:dyDescent="0.25">
      <c r="A103" s="118" t="s">
        <v>660</v>
      </c>
      <c r="B103" s="119"/>
      <c r="C103" s="13" t="s">
        <v>661</v>
      </c>
      <c r="D103" s="76"/>
      <c r="E103" s="76">
        <v>0</v>
      </c>
      <c r="F103" s="76">
        <v>0</v>
      </c>
      <c r="I103" s="36"/>
    </row>
    <row r="104" spans="1:9" ht="70.5" hidden="1" customHeight="1" x14ac:dyDescent="0.25">
      <c r="A104" s="118" t="s">
        <v>657</v>
      </c>
      <c r="B104" s="119"/>
      <c r="C104" s="13" t="s">
        <v>633</v>
      </c>
      <c r="D104" s="76"/>
      <c r="E104" s="76">
        <v>0</v>
      </c>
      <c r="F104" s="76">
        <v>0</v>
      </c>
      <c r="I104" s="36"/>
    </row>
    <row r="105" spans="1:9" ht="45" hidden="1" customHeight="1" x14ac:dyDescent="0.25">
      <c r="A105" s="111" t="s">
        <v>624</v>
      </c>
      <c r="B105" s="111"/>
      <c r="C105" s="14" t="s">
        <v>625</v>
      </c>
      <c r="D105" s="76"/>
      <c r="E105" s="76">
        <v>0</v>
      </c>
      <c r="F105" s="76">
        <v>0</v>
      </c>
      <c r="I105" s="36"/>
    </row>
    <row r="106" spans="1:9" ht="44.25" hidden="1" customHeight="1" x14ac:dyDescent="0.25">
      <c r="A106" s="112" t="s">
        <v>626</v>
      </c>
      <c r="B106" s="112"/>
      <c r="C106" s="61" t="s">
        <v>648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111" t="s">
        <v>628</v>
      </c>
      <c r="B107" s="111"/>
      <c r="C107" s="14" t="s">
        <v>629</v>
      </c>
      <c r="D107" s="76"/>
      <c r="E107" s="76">
        <v>0</v>
      </c>
      <c r="F107" s="76">
        <v>0</v>
      </c>
      <c r="I107" s="36"/>
    </row>
    <row r="108" spans="1:9" ht="26.25" hidden="1" customHeight="1" x14ac:dyDescent="0.25">
      <c r="A108" s="112" t="s">
        <v>630</v>
      </c>
      <c r="B108" s="112"/>
      <c r="C108" s="61" t="s">
        <v>649</v>
      </c>
      <c r="D108" s="76"/>
      <c r="E108" s="76">
        <v>0</v>
      </c>
      <c r="F108" s="76">
        <v>0</v>
      </c>
      <c r="I108" s="36"/>
    </row>
    <row r="109" spans="1:9" ht="57.75" customHeight="1" x14ac:dyDescent="0.25">
      <c r="A109" s="88" t="s">
        <v>705</v>
      </c>
      <c r="B109" s="88"/>
      <c r="C109" s="61" t="s">
        <v>706</v>
      </c>
      <c r="D109" s="76">
        <v>617.70000000000005</v>
      </c>
      <c r="E109" s="76">
        <v>0</v>
      </c>
      <c r="F109" s="76">
        <v>0</v>
      </c>
      <c r="I109" s="36"/>
    </row>
    <row r="110" spans="1:9" ht="57.75" customHeight="1" x14ac:dyDescent="0.25">
      <c r="A110" s="98" t="s">
        <v>707</v>
      </c>
      <c r="B110" s="98"/>
      <c r="C110" s="87" t="s">
        <v>708</v>
      </c>
      <c r="D110" s="75">
        <f>D111</f>
        <v>1300</v>
      </c>
      <c r="E110" s="75">
        <f t="shared" ref="E110:F110" si="3">E111</f>
        <v>0</v>
      </c>
      <c r="F110" s="75">
        <f t="shared" si="3"/>
        <v>0</v>
      </c>
      <c r="I110" s="36"/>
    </row>
    <row r="111" spans="1:9" ht="57.75" customHeight="1" x14ac:dyDescent="0.25">
      <c r="A111" s="89" t="s">
        <v>628</v>
      </c>
      <c r="B111" s="89"/>
      <c r="C111" s="85" t="s">
        <v>709</v>
      </c>
      <c r="D111" s="76">
        <v>1300</v>
      </c>
      <c r="E111" s="76">
        <v>0</v>
      </c>
      <c r="F111" s="76">
        <v>0</v>
      </c>
      <c r="I111" s="36"/>
    </row>
    <row r="112" spans="1:9" x14ac:dyDescent="0.25">
      <c r="A112" s="117" t="s">
        <v>26</v>
      </c>
      <c r="B112" s="117"/>
      <c r="C112" s="9"/>
      <c r="D112" s="80">
        <f>D23+D34</f>
        <v>121099.20000000001</v>
      </c>
      <c r="E112" s="80">
        <f>E23+E34</f>
        <v>68691.899999999994</v>
      </c>
      <c r="F112" s="80">
        <f>F23+F34</f>
        <v>72901.2</v>
      </c>
      <c r="I112" s="36"/>
    </row>
    <row r="113" spans="1:9" x14ac:dyDescent="0.25">
      <c r="A113" s="115"/>
      <c r="B113" s="115"/>
      <c r="C113" s="10"/>
      <c r="D113" s="10"/>
      <c r="E113" s="10"/>
      <c r="F113" s="10"/>
      <c r="I113" s="36"/>
    </row>
    <row r="114" spans="1:9" x14ac:dyDescent="0.25">
      <c r="A114" s="115"/>
      <c r="B114" s="115"/>
      <c r="C114" s="10"/>
      <c r="D114" s="10"/>
      <c r="E114" s="10"/>
      <c r="F114" s="10"/>
      <c r="I114" s="36"/>
    </row>
    <row r="115" spans="1:9" x14ac:dyDescent="0.25">
      <c r="A115" s="116"/>
      <c r="B115" s="116"/>
    </row>
  </sheetData>
  <mergeCells count="108">
    <mergeCell ref="A97:B97"/>
    <mergeCell ref="A98:B98"/>
    <mergeCell ref="A99:B99"/>
    <mergeCell ref="A100:B100"/>
    <mergeCell ref="A101:B101"/>
    <mergeCell ref="A114:B114"/>
    <mergeCell ref="A115:B115"/>
    <mergeCell ref="A105:B105"/>
    <mergeCell ref="A106:B106"/>
    <mergeCell ref="A107:B107"/>
    <mergeCell ref="A108:B108"/>
    <mergeCell ref="A112:B112"/>
    <mergeCell ref="A113:B113"/>
    <mergeCell ref="A104:B104"/>
    <mergeCell ref="A102:B102"/>
    <mergeCell ref="A103:B103"/>
    <mergeCell ref="A109:B109"/>
    <mergeCell ref="A110:B110"/>
    <mergeCell ref="A111:B111"/>
    <mergeCell ref="A80:B80"/>
    <mergeCell ref="A81:B81"/>
    <mergeCell ref="A86:B86"/>
    <mergeCell ref="A91:B91"/>
    <mergeCell ref="A87:B87"/>
    <mergeCell ref="A88:B88"/>
    <mergeCell ref="A85:B85"/>
    <mergeCell ref="A90:B90"/>
    <mergeCell ref="A84:B84"/>
    <mergeCell ref="A82:B82"/>
    <mergeCell ref="A89:B89"/>
    <mergeCell ref="A83:B83"/>
    <mergeCell ref="A93:B93"/>
    <mergeCell ref="A94:B94"/>
    <mergeCell ref="A95:B95"/>
    <mergeCell ref="A96:B96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2:B92"/>
    <mergeCell ref="A73:B73"/>
    <mergeCell ref="A74:B74"/>
    <mergeCell ref="A75:B75"/>
    <mergeCell ref="A76:B76"/>
    <mergeCell ref="A77:B77"/>
    <mergeCell ref="A78:B78"/>
    <mergeCell ref="A79:B79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5" t="s">
        <v>460</v>
      </c>
      <c r="B1" s="95"/>
      <c r="C1" s="95"/>
      <c r="D1" s="95"/>
      <c r="E1" s="95"/>
      <c r="F1" s="95"/>
      <c r="G1" s="95"/>
      <c r="H1" s="95"/>
    </row>
    <row r="2" spans="1:9" ht="15.75" hidden="1" x14ac:dyDescent="0.2">
      <c r="A2" s="123" t="s">
        <v>28</v>
      </c>
      <c r="B2" s="123"/>
      <c r="C2" s="123"/>
      <c r="D2" s="123"/>
      <c r="E2" s="123"/>
      <c r="F2" s="123"/>
      <c r="G2" s="123"/>
      <c r="H2" s="123"/>
    </row>
    <row r="3" spans="1:9" ht="15.75" hidden="1" x14ac:dyDescent="0.2">
      <c r="A3" s="124" t="s">
        <v>514</v>
      </c>
      <c r="B3" s="124"/>
      <c r="C3" s="124"/>
      <c r="D3" s="124"/>
      <c r="E3" s="124"/>
      <c r="F3" s="124"/>
      <c r="G3" s="124"/>
      <c r="H3" s="124"/>
    </row>
    <row r="4" spans="1:9" ht="16.5" customHeight="1" x14ac:dyDescent="0.25">
      <c r="A4" s="95" t="s">
        <v>458</v>
      </c>
      <c r="B4" s="95"/>
      <c r="C4" s="95"/>
      <c r="D4" s="95"/>
      <c r="E4" s="95"/>
      <c r="F4" s="95"/>
      <c r="G4" s="95"/>
      <c r="H4" s="95"/>
    </row>
    <row r="5" spans="1:9" ht="15" customHeight="1" x14ac:dyDescent="0.2">
      <c r="A5" s="123" t="s">
        <v>516</v>
      </c>
      <c r="B5" s="123"/>
      <c r="C5" s="123"/>
      <c r="D5" s="123"/>
      <c r="E5" s="123"/>
      <c r="F5" s="123"/>
      <c r="G5" s="123"/>
      <c r="H5" s="123"/>
    </row>
    <row r="6" spans="1:9" ht="20.25" customHeight="1" x14ac:dyDescent="0.2">
      <c r="A6" s="124" t="s">
        <v>619</v>
      </c>
      <c r="B6" s="124"/>
      <c r="C6" s="124"/>
      <c r="D6" s="124"/>
      <c r="E6" s="124"/>
      <c r="F6" s="124"/>
      <c r="G6" s="124"/>
      <c r="H6" s="124"/>
      <c r="I6" s="40"/>
    </row>
    <row r="7" spans="1:9" ht="20.25" customHeight="1" x14ac:dyDescent="0.2">
      <c r="A7" s="122"/>
      <c r="B7" s="122"/>
      <c r="C7" s="122"/>
      <c r="D7" s="122"/>
      <c r="E7" s="122"/>
      <c r="F7" s="122"/>
      <c r="G7" s="122"/>
      <c r="H7" s="122"/>
      <c r="I7" s="40"/>
    </row>
    <row r="8" spans="1:9" ht="20.25" customHeight="1" x14ac:dyDescent="0.25">
      <c r="A8" s="95" t="s">
        <v>459</v>
      </c>
      <c r="B8" s="95"/>
      <c r="C8" s="95"/>
      <c r="D8" s="95"/>
      <c r="E8" s="95"/>
      <c r="F8" s="95"/>
      <c r="G8" s="95"/>
      <c r="H8" s="95"/>
      <c r="I8" s="40"/>
    </row>
    <row r="9" spans="1:9" ht="20.25" customHeight="1" x14ac:dyDescent="0.2">
      <c r="A9" s="123" t="s">
        <v>516</v>
      </c>
      <c r="B9" s="123"/>
      <c r="C9" s="123"/>
      <c r="D9" s="123"/>
      <c r="E9" s="123"/>
      <c r="F9" s="123"/>
      <c r="G9" s="123"/>
      <c r="H9" s="123"/>
      <c r="I9" s="40"/>
    </row>
    <row r="10" spans="1:9" ht="19.5" customHeight="1" x14ac:dyDescent="0.2">
      <c r="A10" s="124" t="s">
        <v>618</v>
      </c>
      <c r="B10" s="124"/>
      <c r="C10" s="124"/>
      <c r="D10" s="124"/>
      <c r="E10" s="124"/>
      <c r="F10" s="124"/>
      <c r="G10" s="124"/>
      <c r="H10" s="124"/>
    </row>
    <row r="11" spans="1:9" ht="88.5" customHeight="1" x14ac:dyDescent="0.3">
      <c r="A11" s="125" t="s">
        <v>549</v>
      </c>
      <c r="B11" s="125"/>
      <c r="C11" s="125"/>
      <c r="D11" s="125"/>
      <c r="E11" s="125"/>
      <c r="F11" s="125"/>
      <c r="G11" s="125"/>
      <c r="H11" s="125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6" t="s">
        <v>30</v>
      </c>
      <c r="B13" s="127" t="s">
        <v>31</v>
      </c>
      <c r="C13" s="127" t="s">
        <v>32</v>
      </c>
      <c r="D13" s="127" t="s">
        <v>33</v>
      </c>
      <c r="E13" s="127" t="s">
        <v>34</v>
      </c>
      <c r="F13" s="120" t="s">
        <v>35</v>
      </c>
      <c r="G13" s="120" t="s">
        <v>517</v>
      </c>
      <c r="H13" s="120" t="s">
        <v>518</v>
      </c>
    </row>
    <row r="14" spans="1:9" s="18" customFormat="1" ht="39.75" customHeight="1" x14ac:dyDescent="0.2">
      <c r="A14" s="126"/>
      <c r="B14" s="121"/>
      <c r="C14" s="121"/>
      <c r="D14" s="121"/>
      <c r="E14" s="121"/>
      <c r="F14" s="121"/>
      <c r="G14" s="121"/>
      <c r="H14" s="121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2021-12-16T06:59:34Z</dcterms:modified>
</cp:coreProperties>
</file>